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ers\Javier Rodríguez\Documents\1. Trabajo en casa\Entrega\Entrega\"/>
    </mc:Choice>
  </mc:AlternateContent>
  <xr:revisionPtr revIDLastSave="0" documentId="13_ncr:1_{78F6901A-7589-4B09-A1FD-1029AE9A68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cepto" sheetId="15" r:id="rId1"/>
    <sheet name=" " sheetId="16" state="hidden" r:id="rId2"/>
  </sheets>
  <definedNames>
    <definedName name="_xlnm._FilterDatabase" localSheetId="0" hidden="1">Concepto!$A$10:$AA$16</definedName>
    <definedName name="_xlnm.Print_Titles" localSheetId="0">Concepto!$2:$10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15" l="1"/>
  <c r="W7" i="15"/>
  <c r="W4" i="15"/>
  <c r="W6" i="15"/>
  <c r="W5" i="15"/>
  <c r="W2" i="15" l="1"/>
  <c r="X4" i="15" s="1"/>
  <c r="X5" i="1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<sst xmlns="http://schemas.openxmlformats.org/spreadsheetml/2006/main" count="124" uniqueCount="75">
  <si>
    <t>PROCESO</t>
  </si>
  <si>
    <t>Entidad:</t>
  </si>
  <si>
    <t>Ítems Evaluados</t>
  </si>
  <si>
    <t>Procede</t>
  </si>
  <si>
    <t>Número de Proceso:</t>
  </si>
  <si>
    <t>No Procede</t>
  </si>
  <si>
    <t>Fecha del Proceso:</t>
  </si>
  <si>
    <t>Etapa del Proceso:</t>
  </si>
  <si>
    <t>01 Solicitud de Aclaración</t>
  </si>
  <si>
    <t>FORMATO</t>
  </si>
  <si>
    <t>Concepto Técnico Sobre el Reintegro de Recursos</t>
  </si>
  <si>
    <t>Valor Por Reintegrar:</t>
  </si>
  <si>
    <t>No.</t>
  </si>
  <si>
    <t>Tipo</t>
  </si>
  <si>
    <t>Entidad</t>
  </si>
  <si>
    <t>NIT</t>
  </si>
  <si>
    <t>Paquete</t>
  </si>
  <si>
    <t>Tipo Causal</t>
  </si>
  <si>
    <t>Causal de Reintegro</t>
  </si>
  <si>
    <t>Sustentación del Hallazgo</t>
  </si>
  <si>
    <t>Capital Involucrado</t>
  </si>
  <si>
    <t>Sustentación de la Entidad</t>
  </si>
  <si>
    <t>Concepto Técnico</t>
  </si>
  <si>
    <t>Justificación</t>
  </si>
  <si>
    <t>Valor por Reintegrar</t>
  </si>
  <si>
    <t>02 Reclamaciones</t>
  </si>
  <si>
    <t>01 Causal Única de Reintegro</t>
  </si>
  <si>
    <t>01 Procede</t>
  </si>
  <si>
    <t>Etapa del Proceso</t>
  </si>
  <si>
    <t>01 Recobros</t>
  </si>
  <si>
    <t>02 Recurso de Reposición</t>
  </si>
  <si>
    <t>02 Causal Combinada de Reintegro</t>
  </si>
  <si>
    <t>02 No Procede</t>
  </si>
  <si>
    <t>03 Auto de Pruebas</t>
  </si>
  <si>
    <t>03 Sin Concepto</t>
  </si>
  <si>
    <t>04 Cancelar</t>
  </si>
  <si>
    <t>Elemento Facturado</t>
  </si>
  <si>
    <t>Cancelar</t>
  </si>
  <si>
    <t>Factura de Venta</t>
  </si>
  <si>
    <t>Fecha del evento</t>
  </si>
  <si>
    <t>Tipo de documento de la víctima</t>
  </si>
  <si>
    <t>Número de documento de la víctima</t>
  </si>
  <si>
    <t>Nombre de la Víctima</t>
  </si>
  <si>
    <t>Reclamación</t>
  </si>
  <si>
    <t>CC</t>
  </si>
  <si>
    <t>Ítem</t>
  </si>
  <si>
    <t>Mayores valores pagados</t>
  </si>
  <si>
    <t>Fecha ingreso</t>
  </si>
  <si>
    <t>Fecha egreso</t>
  </si>
  <si>
    <t>Lorena Andrea Carabali Ibarra</t>
  </si>
  <si>
    <t>Cefalexina 500Mg</t>
  </si>
  <si>
    <t>Jeringas Desechable 5 Cc</t>
  </si>
  <si>
    <t>Consulta De Urgencias</t>
  </si>
  <si>
    <t>Derechos De Sala Para Curaciones</t>
  </si>
  <si>
    <t>FS75112</t>
  </si>
  <si>
    <t>FS119822</t>
  </si>
  <si>
    <t>()...esta IPS procederá a efectuar el  reintegro de los recursos identificados como hallazgo, en la forma, términos y condiciones establecidas en la comunicación, incluyendo la actualización correspondiente conforme al Índice de Precios al Consumidor (IPC).</t>
  </si>
  <si>
    <t>16 de enero de 2026</t>
  </si>
  <si>
    <t>Según verificación en la intranet SII ECAT de la ADRES del radicado 11273554, se evidencia que la reclamación relacionada a la víctima identificada con CC 1114880835 Lorena Andrea Carabali Ibarra corresponde a gastos médicos, quirúrgicos, farmacéuticos y hospitalarios por evento ocurrido el 24/01/2017 y, presenta mayor valor pagado al identificar lo siguiente:
• La entidad involucrada presentó reclamación por la factura de venta No. FS75112 en paquetes distintos, así:
1.En el primer paquete No.23014, se reclamó un valor total de $13.500,00, del cual se aprobó $10.500,00, por la tecnología «Cefalexina 500Mg», por cantidad 21, por un valor unitario de $500,00.
2.Posteriormente, en el segundo paquete No.25020, se reclamó nuevamente la factura de venta No.FS75112 por un valor de $13.500,00, del cual se aprobó su valor total, incluyendo nuevamente la tecnología «Cefalexina 500Mg», por cantidad 21, por un valor unitario $500,00.
Al verificar el detalle de la factura de venta No. FS75112, se identifica que la tecnología fue facturada por cantidad total de 21, con un valor total de $10.500,00, la cual ya fue reconocida y pagada en el primer paquete No. 23014.
En consecuencia, se evidencia que el reconocimiento efectuado en el segundo paquete No. 23014 corresponde a un mayor valor pagado, al evidenciarse el pago doble de una tecnología previamente reconocida. Por consiguiente, procede la solicitud de reintegro.</t>
  </si>
  <si>
    <t>()...esta IPS procederá a efectuar el reintegro de los recursos identificados como hallazgo, en la forma, términos y condiciones establecidas en la comunicación, incluyendo la actualización correspondiente conforme al Índice de Precios al Consumidor (IPC).</t>
  </si>
  <si>
    <t>Amalfy Caicedo Girón</t>
  </si>
  <si>
    <t>Según verificación en la intranet SII ECAT de la ADRES del radicado 11273631, se evidencia que la reclamación relacionada a la víctima identificada con CC 1114883744 Amalfy Caicedo Girón corresponde a gastos médicos, quirúrgicos, farmacéuticos y hospitalarios por evento ocurrido el 15/05/2017 y, presenta mayor valor pagado al identificar lo siguiente:
• La entidad involucrada presentó reclamación por la factura de venta No. FS119822 en paquetes distintos, así:
1.En el primer paquete No.23014, se reclamó un valor total de $122.529,00, del cual se aprobó $68.629,00, incluyendo la tecnología «Jeringas Desechable 5 Cc», por cantidad 1, por un valor de $550,00.
2.Posteriormente, en el segundo paquete No.25020, se reclamó nuevamente la factura de venta No.FS119822 por un valor de $122.529,00, del cual se aprobó su valor total, incluyendo nuevamente la tecnología «Jeringas Desechable 5 Cc», por cantidad 1, por un valor de $550,00.
Al verificar el detalle de la factura de venta No. FS119822, se identifica que la tecnología fue facturada por cantidad total de 1, con un valor total de $550,00, la cual ya fue reconocida y pagada en el primer paquete No. 23014.
En consecuencia, se evidencia que el reconocimiento efectuado en el segundo paquete No. 23014 corresponde a un mayor valor pagado, al evidenciarse el pago doble de una tecnología previamente reconocida. Por consiguiente, procede la solicitud de reintegro.</t>
  </si>
  <si>
    <t>Según verificación en la intranet SII ECAT de la ADRES del radicado 11273631, se evidencia que la reclamación relacionada a la víctima identificada con CC 1114883744 Amalfy Caicedo Girón corresponde a gastos médicos, quirúrgicos, farmacéuticos y hospitalarios por evento ocurrido el 15/05/2017 y, presenta mayor valor pagado al identificar lo siguiente:
• La entidad involucrada presentó reclamación por la factura de venta No. FS119822 en paquetes distintos, así:
1.En el primer paquete No.23014, se reclamó un valor total de $122.529,00, del cual se aprobó $68.629,00, incluyendo la tecnología «Consulta De Urgencias», por cantidad 1, por un valor de $48.400,00.
2.Posteriormente, en el segundo paquete No.25020, se reclamó nuevamente la factura de venta No.FS119822 por un valor de $122.529,00, del cual se aprobó su valor total, incluyendo nuevamente la tecnología «Consulta De Urgencias», por cantidad 1, por un valor de $48.400,00.
Al verificar el detalle de la factura de venta No. FS119822, se identifica que la tecnología fue facturada por cantidad total de 1, con un valor total de $48.400,00, la cual ya fue reconocida y pagada en el primer paquete No. 23014.
En consecuencia, se evidencia que el reconocimiento efectuado en el segundo paquete No. 23014 corresponde a un mayor valor pagado, al evidenciarse el pago doble de una tecnología previamente reconocida. Por consiguiente, procede la solicitud de reintegro.</t>
  </si>
  <si>
    <t>Según verificación en la intranet SII ECAT de la ADRES del radicado 11273631, se evidencia que la reclamación relacionada a la víctima identificada con CC 1114883744 Amalfy Caicedo Girón corresponde a gastos médicos, quirúrgicos, farmacéuticos y hospitalarios por evento ocurrido el 15/05/2017 y, presenta mayor valor pagado al identificar lo siguiente:
• La entidad involucrada presentó reclamación por la factura de venta No. FS119822 en paquetes distintos, así:
1.En el primer paquete No.23014, se reclamó un valor total de $122.529,00, del cual se aprobó $68.629,00, incluyendo la tecnología «Derechos De Sala Para Curaciones», por cantidad 1, por un valor de $17.500,00.
2.Posteriormente, en el segundo paquete No.25020, se reclamó nuevamente la factura de venta No.FS119822 por un valor de $122.529,00, del cual se aprobó su valor total, incluyendo nuevamente la tecnología «Derechos De Sala Para Curaciones», por cantidad 1, por un valor de $17.500,00.
Al verificar el detalle de la factura de venta No. FS119822, se identifica que la tecnología fue facturada por cantidad total de 1, con un valor total de $17.500,00, la cual ya fue reconocida y pagada en el primer paquete No. 23014.
En consecuencia, se evidencia que el reconocimiento efectuado en el segundo paquete No. 23014 corresponde a un mayor valor pagado, al evidenciarse el pago doble de una tecnología previamente reconocida. Por consiguiente, procede la solicitud de reintegro.</t>
  </si>
  <si>
    <t>Aplica reintegro por mvp,  ya se reconoció item (elemento_FacturadoID 58620469) en paquete 23014</t>
  </si>
  <si>
    <t>Aplica reintegro parcial por mvp, ya se reconoció item (elemento_FacturadoID 58620758) en paquete 23014</t>
  </si>
  <si>
    <t>Aplica reintegro parcial por mvp, ya se reconoció item (elemento_FacturadoID 58620760) en paquete 23014</t>
  </si>
  <si>
    <t>Diclofenaco 75Mg/3Ml Solución Inyectable</t>
  </si>
  <si>
    <t>Según verificación en la intranet SII ECAT de la ADRES del radicado 11273631, se evidencia que la reclamación relacionada a la víctima identificada con CC 1114883744 Amalfy Caicedo Girón corresponde a gastos médicos, quirúrgicos, farmacéuticos y hospitalarios por evento ocurrido el 15/05/2017 y, presenta mayor valor pagado al identificar lo siguiente:
• La entidad involucrada presentó reclamación por la factura de venta No. FS119822 en paquetes distintos, así:
1.En el primer paquete No.23014, se reclamó un valor total de $122.529,00, del cual se aprobó $68.629,00, incluyendo la tecnología «Diclofenaco 75Mg/3Ml Solución Inyectable», por cantidad 1, por un valor de $557,00.
2.Posteriormente, en el segundo paquete No.25020, se reclamó nuevamente la factura de venta No.FS119822 por un valor de $122.529,00, del cual se aprobó su valor total, incluyendo nuevamente la tecnología «Diclofenaco 75Mg/3Ml Solución Inyectable», por cantidad 1, por un valor de $557,00.
Al verificar el detalle de la factura de venta No. FS119822, se identifica que la tecnología fue facturada por cantidad total de 1, con un valor total de $557,00, la cual ya fue reconocida y pagada en el primer paquete No. 23014.
En consecuencia, se evidencia que el reconocimiento efectuado en el segundo paquete No. 23014 corresponde a un mayor valor pagado, al evidenciarse el pago doble de una tecnología previamente reconocida. Por consiguiente, procede la solicitud de reintegro.</t>
  </si>
  <si>
    <t>Aplica reintegro parcial por mvp, ya se reconoció item (elemento_FacturadoID 58620720) en paquete 23014</t>
  </si>
  <si>
    <t>Aplica reintegro parcial por mvp, ya se reconoció item (elemento_FacturadoID 58620763) en paquete 23014</t>
  </si>
  <si>
    <t>Aplica reintegro parcial por mvp, ya se reconoció item (elemento_FacturadoID 58620759) en paquete 23014</t>
  </si>
  <si>
    <t>Dexametasona 8 Mg / 2 Ml Solución Inyectable Caja Por 100 Ampollas En Vidrio Tipo I Por 2Ml</t>
  </si>
  <si>
    <t>Según verificación en la intranet SII ECAT de la ADRES del radicado 11273631, se evidencia que la reclamación relacionada a la víctima identificada con CC 1114883744 Amalfy Caicedo Girón corresponde a gastos médicos, quirúrgicos, farmacéuticos y hospitalarios por evento ocurrido el 15/05/2017 y, presenta mayor valor pagado al identificar lo siguiente:
• La entidad involucrada presentó reclamación por la factura de venta No. FS119822 en paquetes distintos, así:
1.En el primer paquete No.23014, se reclamó un valor total de $122.529,00, del cual se aprobó $68.629,00, incluyendo la tecnología «Dexametasona 8 Mg / 2 Ml Solución Inyectable Caja Por 100 Ampollas En Vidrio Tipo I Por 2Ml», por cantidad 1, por un valor de $1.622,00.
2.Posteriormente, en el segundo paquete No.25020, se reclamó nuevamente la factura de venta No.FS119822 por un valor de $122.529,00, del cual se aprobó su valor total, incluyendo nuevamente la tecnología «Dexametasona 8 Mg / 2 Ml Solución Inyectable Caja Por 100 Ampollas En Vidrio Tipo I Por 2Ml», por cantidad 1, por un valor de $1.622,00.
Al verificar el detalle de la factura de venta No. FS119822, se identifica que la tecnología fue facturada por cantidad total de 1, con un valor total de $1.622,00, la cual ya fue reconocida y pagada en el primer paquete No. 23014.
En consecuencia, se evidencia que el reconocimiento efectuado en el segundo paquete No. 23014 corresponde a un mayor valor pagado, al evidenciarse el pago doble de una tecnología previamente reconocida. Por consiguiente, procede la solicitud de reintegro.</t>
  </si>
  <si>
    <t>IPS Clinica Salud Florida S.A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</si>
</sst>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* #,##0.00\ &quot;(Capital)&quot;"/>
    <numFmt numFmtId="165" formatCode="0\ &quot;(Número de Orfeo)&quot;"/>
    <numFmt numFmtId="166" formatCode="&quot;$&quot;\ 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Verdana"/>
      <family val="2"/>
    </font>
    <font>
      <sz val="11"/>
      <color theme="1"/>
      <name val="Verdana"/>
      <family val="2"/>
    </font>
    <font>
      <b/>
      <sz val="11"/>
      <color theme="0"/>
      <name val="Verdana"/>
      <family val="2"/>
    </font>
    <font>
      <sz val="11"/>
      <name val="Verdana"/>
      <family val="2"/>
    </font>
    <font>
      <b/>
      <sz val="11"/>
      <name val="Verdana"/>
      <family val="2"/>
    </font>
    <font>
      <b/>
      <sz val="11"/>
      <color rgb="FFFFFFFF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2B0A5"/>
        <bgColor indexed="64"/>
      </patternFill>
    </fill>
    <fill>
      <patternFill patternType="solid">
        <fgColor rgb="FF32B0A5"/>
        <bgColor rgb="FF00000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0" fillId="3" borderId="0" xfId="0" applyFill="1"/>
    <xf numFmtId="0" fontId="0" fillId="3" borderId="1" xfId="0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4" borderId="1" xfId="0" applyNumberFormat="1" applyFont="1" applyFill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14" fontId="4" fillId="0" borderId="1" xfId="5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0" xfId="5" applyFont="1" applyAlignment="1">
      <alignment horizontal="center" vertical="center"/>
    </xf>
    <xf numFmtId="166" fontId="4" fillId="0" borderId="1" xfId="5" applyNumberFormat="1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3" fillId="0" borderId="14" xfId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66" fontId="4" fillId="0" borderId="1" xfId="5" applyNumberFormat="1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6" fontId="4" fillId="0" borderId="0" xfId="4" applyNumberFormat="1" applyFont="1" applyBorder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43" fontId="4" fillId="0" borderId="0" xfId="4" applyFont="1" applyBorder="1" applyAlignment="1">
      <alignment horizontal="center" vertical="center"/>
    </xf>
    <xf numFmtId="166" fontId="4" fillId="3" borderId="0" xfId="3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justify" vertical="center" wrapText="1"/>
    </xf>
    <xf numFmtId="14" fontId="4" fillId="0" borderId="2" xfId="0" applyNumberFormat="1" applyFont="1" applyBorder="1" applyAlignment="1">
      <alignment horizontal="left" vertical="center"/>
    </xf>
    <xf numFmtId="14" fontId="4" fillId="0" borderId="16" xfId="0" applyNumberFormat="1" applyFont="1" applyBorder="1" applyAlignment="1">
      <alignment horizontal="left" vertical="center"/>
    </xf>
    <xf numFmtId="14" fontId="4" fillId="0" borderId="17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9" fontId="3" fillId="0" borderId="12" xfId="1" applyFont="1" applyBorder="1" applyAlignment="1">
      <alignment horizontal="center" vertical="center"/>
    </xf>
    <xf numFmtId="9" fontId="3" fillId="0" borderId="15" xfId="1" applyFont="1" applyBorder="1" applyAlignment="1">
      <alignment horizontal="center" vertical="center"/>
    </xf>
    <xf numFmtId="0" fontId="5" fillId="4" borderId="12" xfId="0" applyFont="1" applyFill="1" applyBorder="1" applyAlignment="1">
      <alignment horizontal="left" vertical="center"/>
    </xf>
    <xf numFmtId="0" fontId="5" fillId="4" borderId="13" xfId="0" applyFont="1" applyFill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165" fontId="4" fillId="0" borderId="3" xfId="0" applyNumberFormat="1" applyFont="1" applyBorder="1" applyAlignment="1">
      <alignment horizontal="left" vertical="center"/>
    </xf>
    <xf numFmtId="165" fontId="4" fillId="0" borderId="4" xfId="0" applyNumberFormat="1" applyFont="1" applyBorder="1" applyAlignment="1">
      <alignment horizontal="left" vertical="center"/>
    </xf>
    <xf numFmtId="165" fontId="4" fillId="0" borderId="5" xfId="0" applyNumberFormat="1" applyFont="1" applyBorder="1" applyAlignment="1">
      <alignment horizontal="left" vertical="center"/>
    </xf>
    <xf numFmtId="165" fontId="4" fillId="0" borderId="9" xfId="0" applyNumberFormat="1" applyFont="1" applyBorder="1" applyAlignment="1">
      <alignment horizontal="left" vertical="center"/>
    </xf>
    <xf numFmtId="165" fontId="4" fillId="0" borderId="10" xfId="0" applyNumberFormat="1" applyFont="1" applyBorder="1" applyAlignment="1">
      <alignment horizontal="left" vertical="center"/>
    </xf>
    <xf numFmtId="165" fontId="4" fillId="0" borderId="7" xfId="0" applyNumberFormat="1" applyFont="1" applyBorder="1" applyAlignment="1">
      <alignment horizontal="left" vertical="center"/>
    </xf>
    <xf numFmtId="3" fontId="5" fillId="4" borderId="12" xfId="0" applyNumberFormat="1" applyFont="1" applyFill="1" applyBorder="1" applyAlignment="1">
      <alignment horizontal="right" vertical="center"/>
    </xf>
    <xf numFmtId="3" fontId="5" fillId="4" borderId="13" xfId="0" applyNumberFormat="1" applyFont="1" applyFill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</cellXfs>
  <cellStyles count="6">
    <cellStyle name="Millares" xfId="4" builtinId="3"/>
    <cellStyle name="Moneda" xfId="3" builtinId="4"/>
    <cellStyle name="Moneda 2" xfId="2" xr:uid="{00000000-0005-0000-0000-000001000000}"/>
    <cellStyle name="Normal" xfId="0" builtinId="0"/>
    <cellStyle name="Normal 2" xfId="5" xr:uid="{56DF42CC-1265-4C01-9257-DA864FA0C54F}"/>
    <cellStyle name="Porcentaje" xfId="1" builtinId="5"/>
  </cellStyles>
  <dxfs count="0"/>
  <tableStyles count="0" defaultTableStyle="TableStyleMedium2" defaultPivotStyle="PivotStyleLight16"/>
  <colors>
    <mruColors>
      <color rgb="FFFF2F2F"/>
      <color rgb="FF00FFFF"/>
      <color rgb="FF3EC2B5"/>
      <color rgb="FFFF6565"/>
      <color rgb="FF38B0A5"/>
      <color rgb="FF38C6B8"/>
      <color rgb="FF32B0A5"/>
      <color rgb="FF175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Relationship Id="rId14" Type="http://schemas.openxmlformats.org/officeDocument/2006/relationships/customXml" Target="../customXml/item3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A1:AA55"/>
  <sheetViews>
    <sheetView showGridLines="0" tabSelected="1" topLeftCell="P1" zoomScale="80" zoomScaleNormal="80" workbookViewId="0">
      <pane ySplit="10" topLeftCell="A11" activePane="bottomLeft" state="frozen"/>
      <selection pane="bottomLeft" activeCell="W2" sqref="W2:W6"/>
    </sheetView>
  </sheetViews>
  <sheetFormatPr baseColWidth="10" defaultColWidth="0" defaultRowHeight="14.25" zeroHeight="1" x14ac:dyDescent="0.25"/>
  <cols>
    <col min="1" max="1" width="4.7109375" style="4" customWidth="1"/>
    <col min="2" max="2" width="7" style="7" customWidth="1"/>
    <col min="3" max="3" width="20.7109375" style="7" customWidth="1"/>
    <col min="4" max="4" width="24.42578125" style="4" customWidth="1"/>
    <col min="5" max="5" width="17.85546875" style="4" customWidth="1"/>
    <col min="6" max="6" width="19.85546875" style="4" customWidth="1"/>
    <col min="7" max="7" width="15.7109375" style="4" customWidth="1"/>
    <col min="8" max="8" width="11.7109375" style="4" customWidth="1"/>
    <col min="9" max="9" width="21.28515625" style="4" customWidth="1"/>
    <col min="10" max="10" width="24.5703125" style="4" customWidth="1"/>
    <col min="11" max="11" width="36.85546875" style="4" customWidth="1"/>
    <col min="12" max="12" width="20.5703125" style="13" customWidth="1"/>
    <col min="13" max="13" width="51.85546875" style="4" customWidth="1"/>
    <col min="14" max="14" width="19.85546875" style="4" customWidth="1"/>
    <col min="15" max="17" width="20.42578125" style="4" customWidth="1"/>
    <col min="18" max="18" width="35.42578125" style="4" customWidth="1"/>
    <col min="19" max="19" width="18.7109375" style="4" customWidth="1"/>
    <col min="20" max="20" width="21.85546875" style="4" customWidth="1"/>
    <col min="21" max="21" width="27.7109375" style="4" customWidth="1"/>
    <col min="22" max="22" width="27" style="4" customWidth="1"/>
    <col min="23" max="23" width="133.28515625" style="4" customWidth="1"/>
    <col min="24" max="24" width="20.5703125" style="4" customWidth="1"/>
    <col min="25" max="25" width="9.42578125" style="4" customWidth="1"/>
    <col min="26" max="27" width="0" style="4" hidden="1" customWidth="1"/>
    <col min="28" max="16384" width="11.42578125" style="4" hidden="1"/>
  </cols>
  <sheetData>
    <row r="1" spans="2:24" x14ac:dyDescent="0.25"/>
    <row r="2" spans="2:24" x14ac:dyDescent="0.25">
      <c r="B2" s="22"/>
      <c r="C2" s="8"/>
      <c r="D2" s="23"/>
      <c r="E2" s="54" t="s">
        <v>0</v>
      </c>
      <c r="F2" s="53" t="s">
        <v>1</v>
      </c>
      <c r="G2" s="64" t="str">
        <f>D11</f>
        <v>IPS Clinica Salud Florida S.A</v>
      </c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6"/>
      <c r="V2" s="59" t="s">
        <v>2</v>
      </c>
      <c r="W2" s="76">
        <f>SUM(W4:W6)</f>
        <v>6</v>
      </c>
      <c r="X2" s="57">
        <v>1</v>
      </c>
    </row>
    <row r="3" spans="2:24" ht="15" thickBot="1" x14ac:dyDescent="0.3">
      <c r="B3" s="46" t="e" vm="1">
        <v>#VALUE!</v>
      </c>
      <c r="C3" s="47"/>
      <c r="D3" s="48"/>
      <c r="E3" s="55"/>
      <c r="F3" s="53"/>
      <c r="G3" s="67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9"/>
      <c r="V3" s="60"/>
      <c r="W3" s="77"/>
      <c r="X3" s="58"/>
    </row>
    <row r="4" spans="2:24" ht="15" thickBot="1" x14ac:dyDescent="0.3">
      <c r="B4" s="46"/>
      <c r="C4" s="47"/>
      <c r="D4" s="48"/>
      <c r="E4" s="55"/>
      <c r="F4" s="53" t="s">
        <v>4</v>
      </c>
      <c r="G4" s="70">
        <v>20264200002401</v>
      </c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2"/>
      <c r="V4" s="18" t="s">
        <v>3</v>
      </c>
      <c r="W4" s="78">
        <f>COUNTIF(V11:V16,"01 Procede")</f>
        <v>6</v>
      </c>
      <c r="X4" s="24">
        <f>W4/$W$2</f>
        <v>1</v>
      </c>
    </row>
    <row r="5" spans="2:24" ht="15" thickBot="1" x14ac:dyDescent="0.3">
      <c r="B5" s="46"/>
      <c r="C5" s="47"/>
      <c r="D5" s="48"/>
      <c r="E5" s="55"/>
      <c r="F5" s="53"/>
      <c r="G5" s="73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5"/>
      <c r="V5" s="18" t="s">
        <v>5</v>
      </c>
      <c r="W5" s="79">
        <f>COUNTIF(V11:V16,"02 No Procede")</f>
        <v>0</v>
      </c>
      <c r="X5" s="24">
        <f>W5/$W$2</f>
        <v>0</v>
      </c>
    </row>
    <row r="6" spans="2:24" ht="15" thickBot="1" x14ac:dyDescent="0.3">
      <c r="B6" s="46"/>
      <c r="C6" s="47"/>
      <c r="D6" s="48"/>
      <c r="E6" s="55"/>
      <c r="F6" s="18" t="s">
        <v>6</v>
      </c>
      <c r="G6" s="40" t="s">
        <v>57</v>
      </c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2"/>
      <c r="V6" s="18" t="s">
        <v>37</v>
      </c>
      <c r="W6" s="79">
        <f>COUNTIF(V11:V16,"04 Cancelar")</f>
        <v>0</v>
      </c>
      <c r="X6" s="24">
        <v>0</v>
      </c>
    </row>
    <row r="7" spans="2:24" x14ac:dyDescent="0.25">
      <c r="B7" s="46"/>
      <c r="C7" s="47"/>
      <c r="D7" s="48"/>
      <c r="E7" s="56"/>
      <c r="F7" s="18" t="s">
        <v>7</v>
      </c>
      <c r="G7" s="43" t="s">
        <v>8</v>
      </c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5"/>
      <c r="V7" s="61" t="s">
        <v>11</v>
      </c>
      <c r="W7" s="49">
        <f>SUM(X11:X16)</f>
        <v>79129</v>
      </c>
      <c r="X7" s="50"/>
    </row>
    <row r="8" spans="2:24" x14ac:dyDescent="0.25">
      <c r="B8" s="26"/>
      <c r="C8" s="27"/>
      <c r="D8" s="28"/>
      <c r="E8" s="25" t="s">
        <v>9</v>
      </c>
      <c r="F8" s="63" t="s">
        <v>10</v>
      </c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2"/>
      <c r="W8" s="51"/>
      <c r="X8" s="52"/>
    </row>
    <row r="9" spans="2:24" x14ac:dyDescent="0.25">
      <c r="B9" s="4"/>
      <c r="C9" s="4"/>
      <c r="E9" s="5"/>
      <c r="F9" s="5"/>
      <c r="G9" s="5"/>
      <c r="H9" s="5"/>
      <c r="I9" s="5"/>
      <c r="J9" s="5"/>
      <c r="K9" s="5"/>
      <c r="L9" s="14"/>
      <c r="M9" s="5"/>
      <c r="N9" s="5"/>
      <c r="O9" s="5"/>
      <c r="P9" s="5"/>
      <c r="Q9" s="5"/>
      <c r="R9" s="5"/>
      <c r="S9" s="5"/>
      <c r="T9" s="5"/>
      <c r="U9" s="5"/>
    </row>
    <row r="10" spans="2:24" ht="42.75" x14ac:dyDescent="0.25">
      <c r="B10" s="6" t="s">
        <v>12</v>
      </c>
      <c r="C10" s="6" t="s">
        <v>13</v>
      </c>
      <c r="D10" s="6" t="s">
        <v>14</v>
      </c>
      <c r="E10" s="6" t="s">
        <v>15</v>
      </c>
      <c r="F10" s="6" t="s">
        <v>43</v>
      </c>
      <c r="G10" s="6" t="s">
        <v>45</v>
      </c>
      <c r="H10" s="6" t="s">
        <v>16</v>
      </c>
      <c r="I10" s="6" t="s">
        <v>17</v>
      </c>
      <c r="J10" s="6" t="s">
        <v>18</v>
      </c>
      <c r="K10" s="6" t="s">
        <v>19</v>
      </c>
      <c r="L10" s="15" t="s">
        <v>20</v>
      </c>
      <c r="M10" s="6" t="s">
        <v>21</v>
      </c>
      <c r="N10" s="11" t="s">
        <v>38</v>
      </c>
      <c r="O10" s="11" t="s">
        <v>39</v>
      </c>
      <c r="P10" s="11" t="s">
        <v>47</v>
      </c>
      <c r="Q10" s="11" t="s">
        <v>48</v>
      </c>
      <c r="R10" s="11" t="s">
        <v>36</v>
      </c>
      <c r="S10" s="11" t="s">
        <v>40</v>
      </c>
      <c r="T10" s="11" t="s">
        <v>41</v>
      </c>
      <c r="U10" s="11" t="s">
        <v>42</v>
      </c>
      <c r="V10" s="21" t="s">
        <v>22</v>
      </c>
      <c r="W10" s="6" t="s">
        <v>23</v>
      </c>
      <c r="X10" s="6" t="s">
        <v>24</v>
      </c>
    </row>
    <row r="11" spans="2:24" ht="270.75" customHeight="1" x14ac:dyDescent="0.25">
      <c r="B11" s="10">
        <v>1</v>
      </c>
      <c r="C11" s="9" t="s">
        <v>25</v>
      </c>
      <c r="D11" s="12" t="s">
        <v>74</v>
      </c>
      <c r="E11" s="16">
        <v>815000253</v>
      </c>
      <c r="F11" s="16">
        <v>11273554</v>
      </c>
      <c r="G11" s="16">
        <v>61855961</v>
      </c>
      <c r="H11" s="16">
        <v>25020</v>
      </c>
      <c r="I11" s="9" t="s">
        <v>26</v>
      </c>
      <c r="J11" s="12" t="s">
        <v>46</v>
      </c>
      <c r="K11" s="12" t="s">
        <v>64</v>
      </c>
      <c r="L11" s="30">
        <v>10500</v>
      </c>
      <c r="M11" s="39" t="s">
        <v>56</v>
      </c>
      <c r="N11" s="16" t="s">
        <v>54</v>
      </c>
      <c r="O11" s="17">
        <v>42759</v>
      </c>
      <c r="P11" s="17">
        <v>42759.750599999999</v>
      </c>
      <c r="Q11" s="17">
        <v>42759.757599999997</v>
      </c>
      <c r="R11" s="16" t="s">
        <v>50</v>
      </c>
      <c r="S11" s="16" t="s">
        <v>44</v>
      </c>
      <c r="T11" s="16">
        <v>1114880835</v>
      </c>
      <c r="U11" s="16" t="s">
        <v>49</v>
      </c>
      <c r="V11" s="9" t="s">
        <v>27</v>
      </c>
      <c r="W11" s="39" t="s">
        <v>58</v>
      </c>
      <c r="X11" s="20">
        <v>10500</v>
      </c>
    </row>
    <row r="12" spans="2:24" ht="324" customHeight="1" x14ac:dyDescent="0.25">
      <c r="B12" s="10">
        <v>2</v>
      </c>
      <c r="C12" s="9" t="s">
        <v>25</v>
      </c>
      <c r="D12" s="12" t="s">
        <v>74</v>
      </c>
      <c r="E12" s="16">
        <v>815000253</v>
      </c>
      <c r="F12" s="16">
        <v>11273631</v>
      </c>
      <c r="G12" s="16">
        <v>61856114</v>
      </c>
      <c r="H12" s="16">
        <v>25020</v>
      </c>
      <c r="I12" s="9" t="s">
        <v>26</v>
      </c>
      <c r="J12" s="12" t="s">
        <v>46</v>
      </c>
      <c r="K12" s="12" t="s">
        <v>65</v>
      </c>
      <c r="L12" s="30">
        <v>550</v>
      </c>
      <c r="M12" s="39" t="s">
        <v>59</v>
      </c>
      <c r="N12" s="16" t="s">
        <v>55</v>
      </c>
      <c r="O12" s="17">
        <v>42870</v>
      </c>
      <c r="P12" s="17">
        <v>42870.092303240737</v>
      </c>
      <c r="Q12" s="17">
        <v>42870.098599537036</v>
      </c>
      <c r="R12" s="16" t="s">
        <v>51</v>
      </c>
      <c r="S12" s="16" t="s">
        <v>44</v>
      </c>
      <c r="T12" s="16">
        <v>1114883744</v>
      </c>
      <c r="U12" s="16" t="s">
        <v>60</v>
      </c>
      <c r="V12" s="29" t="s">
        <v>27</v>
      </c>
      <c r="W12" s="39" t="s">
        <v>61</v>
      </c>
      <c r="X12" s="20">
        <v>550</v>
      </c>
    </row>
    <row r="13" spans="2:24" ht="325.5" customHeight="1" x14ac:dyDescent="0.25">
      <c r="B13" s="10">
        <v>3</v>
      </c>
      <c r="C13" s="9" t="s">
        <v>25</v>
      </c>
      <c r="D13" s="12" t="s">
        <v>74</v>
      </c>
      <c r="E13" s="16">
        <v>815000253</v>
      </c>
      <c r="F13" s="16">
        <v>11273631</v>
      </c>
      <c r="G13" s="16">
        <v>61856116</v>
      </c>
      <c r="H13" s="16">
        <v>25020</v>
      </c>
      <c r="I13" s="9" t="s">
        <v>26</v>
      </c>
      <c r="J13" s="12" t="s">
        <v>46</v>
      </c>
      <c r="K13" s="12" t="s">
        <v>66</v>
      </c>
      <c r="L13" s="30">
        <v>557</v>
      </c>
      <c r="M13" s="39" t="s">
        <v>59</v>
      </c>
      <c r="N13" s="16" t="s">
        <v>55</v>
      </c>
      <c r="O13" s="17">
        <v>42870</v>
      </c>
      <c r="P13" s="17">
        <v>42870.092303240737</v>
      </c>
      <c r="Q13" s="17">
        <v>42870.098599537036</v>
      </c>
      <c r="R13" s="16" t="s">
        <v>67</v>
      </c>
      <c r="S13" s="16" t="s">
        <v>44</v>
      </c>
      <c r="T13" s="16">
        <v>1114883744</v>
      </c>
      <c r="U13" s="16" t="s">
        <v>60</v>
      </c>
      <c r="V13" s="29" t="s">
        <v>27</v>
      </c>
      <c r="W13" s="39" t="s">
        <v>68</v>
      </c>
      <c r="X13" s="20">
        <v>557</v>
      </c>
    </row>
    <row r="14" spans="2:24" ht="295.5" customHeight="1" x14ac:dyDescent="0.25">
      <c r="B14" s="10">
        <v>4</v>
      </c>
      <c r="C14" s="9" t="s">
        <v>25</v>
      </c>
      <c r="D14" s="12" t="s">
        <v>74</v>
      </c>
      <c r="E14" s="16">
        <v>815000253</v>
      </c>
      <c r="F14" s="16">
        <v>11273631</v>
      </c>
      <c r="G14" s="16">
        <v>61856118</v>
      </c>
      <c r="H14" s="16">
        <v>25020</v>
      </c>
      <c r="I14" s="9" t="s">
        <v>26</v>
      </c>
      <c r="J14" s="12" t="s">
        <v>46</v>
      </c>
      <c r="K14" s="12" t="s">
        <v>69</v>
      </c>
      <c r="L14" s="30">
        <v>48400</v>
      </c>
      <c r="M14" s="39" t="s">
        <v>59</v>
      </c>
      <c r="N14" s="16" t="s">
        <v>55</v>
      </c>
      <c r="O14" s="17">
        <v>42870</v>
      </c>
      <c r="P14" s="17">
        <v>42870.092303240737</v>
      </c>
      <c r="Q14" s="17">
        <v>42870.098599537036</v>
      </c>
      <c r="R14" s="16" t="s">
        <v>52</v>
      </c>
      <c r="S14" s="16" t="s">
        <v>44</v>
      </c>
      <c r="T14" s="16">
        <v>1114883744</v>
      </c>
      <c r="U14" s="16" t="s">
        <v>60</v>
      </c>
      <c r="V14" s="29" t="s">
        <v>27</v>
      </c>
      <c r="W14" s="39" t="s">
        <v>62</v>
      </c>
      <c r="X14" s="20">
        <v>48400</v>
      </c>
    </row>
    <row r="15" spans="2:24" ht="303.75" customHeight="1" x14ac:dyDescent="0.25">
      <c r="B15" s="10">
        <v>5</v>
      </c>
      <c r="C15" s="9" t="s">
        <v>25</v>
      </c>
      <c r="D15" s="12" t="s">
        <v>74</v>
      </c>
      <c r="E15" s="16">
        <v>815000253</v>
      </c>
      <c r="F15" s="16">
        <v>11273631</v>
      </c>
      <c r="G15" s="16">
        <v>61856119</v>
      </c>
      <c r="H15" s="16">
        <v>25020</v>
      </c>
      <c r="I15" s="9" t="s">
        <v>26</v>
      </c>
      <c r="J15" s="12" t="s">
        <v>46</v>
      </c>
      <c r="K15" s="12" t="s">
        <v>70</v>
      </c>
      <c r="L15" s="30">
        <v>17500</v>
      </c>
      <c r="M15" s="39" t="s">
        <v>59</v>
      </c>
      <c r="N15" s="16" t="s">
        <v>55</v>
      </c>
      <c r="O15" s="17">
        <v>42870</v>
      </c>
      <c r="P15" s="17">
        <v>42870.092303240737</v>
      </c>
      <c r="Q15" s="17">
        <v>42870.098599537036</v>
      </c>
      <c r="R15" s="16" t="s">
        <v>53</v>
      </c>
      <c r="S15" s="16" t="s">
        <v>44</v>
      </c>
      <c r="T15" s="16">
        <v>1114883744</v>
      </c>
      <c r="U15" s="16" t="s">
        <v>60</v>
      </c>
      <c r="V15" s="29" t="s">
        <v>27</v>
      </c>
      <c r="W15" s="39" t="s">
        <v>63</v>
      </c>
      <c r="X15" s="20">
        <v>17500</v>
      </c>
    </row>
    <row r="16" spans="2:24" ht="320.25" customHeight="1" x14ac:dyDescent="0.25">
      <c r="B16" s="10">
        <v>6</v>
      </c>
      <c r="C16" s="9" t="s">
        <v>25</v>
      </c>
      <c r="D16" s="12" t="s">
        <v>74</v>
      </c>
      <c r="E16" s="16">
        <v>815000253</v>
      </c>
      <c r="F16" s="16">
        <v>11273631</v>
      </c>
      <c r="G16" s="16">
        <v>61856115</v>
      </c>
      <c r="H16" s="16">
        <v>25020</v>
      </c>
      <c r="I16" s="9" t="s">
        <v>26</v>
      </c>
      <c r="J16" s="12" t="s">
        <v>46</v>
      </c>
      <c r="K16" s="12" t="s">
        <v>71</v>
      </c>
      <c r="L16" s="30">
        <v>1622</v>
      </c>
      <c r="M16" s="39" t="s">
        <v>59</v>
      </c>
      <c r="N16" s="16" t="s">
        <v>55</v>
      </c>
      <c r="O16" s="17">
        <v>42870</v>
      </c>
      <c r="P16" s="17">
        <v>42870.092303240737</v>
      </c>
      <c r="Q16" s="17">
        <v>42870.098599537036</v>
      </c>
      <c r="R16" s="16" t="s">
        <v>72</v>
      </c>
      <c r="S16" s="16" t="s">
        <v>44</v>
      </c>
      <c r="T16" s="16">
        <v>1114883744</v>
      </c>
      <c r="U16" s="16" t="s">
        <v>60</v>
      </c>
      <c r="V16" s="29" t="s">
        <v>27</v>
      </c>
      <c r="W16" s="39" t="s">
        <v>73</v>
      </c>
      <c r="X16" s="20">
        <v>1622</v>
      </c>
    </row>
    <row r="17" spans="2:24" ht="27" customHeight="1" x14ac:dyDescent="0.25">
      <c r="B17" s="31"/>
      <c r="C17" s="32"/>
      <c r="D17" s="31"/>
      <c r="E17" s="31"/>
      <c r="F17" s="33"/>
      <c r="G17" s="19"/>
      <c r="I17" s="32"/>
      <c r="L17" s="34"/>
      <c r="M17" s="31"/>
      <c r="O17" s="35"/>
      <c r="P17" s="35"/>
      <c r="Q17" s="35"/>
      <c r="T17" s="36"/>
      <c r="V17" s="32"/>
      <c r="W17" s="31"/>
      <c r="X17" s="37"/>
    </row>
    <row r="18" spans="2:24" ht="85.5" hidden="1" customHeight="1" x14ac:dyDescent="0.25">
      <c r="B18" s="31"/>
      <c r="C18" s="32"/>
      <c r="D18" s="31"/>
      <c r="E18" s="31"/>
      <c r="F18" s="33"/>
      <c r="G18" s="19">
        <v>64438165</v>
      </c>
      <c r="I18" s="32"/>
      <c r="L18" s="34"/>
      <c r="M18" s="31"/>
      <c r="O18" s="35"/>
      <c r="P18" s="35"/>
      <c r="Q18" s="35"/>
      <c r="T18" s="36"/>
      <c r="V18" s="32"/>
      <c r="W18" s="31"/>
      <c r="X18" s="38"/>
    </row>
    <row r="19" spans="2:24" ht="165.75" hidden="1" customHeight="1" x14ac:dyDescent="0.25">
      <c r="B19" s="31"/>
      <c r="C19" s="32"/>
      <c r="D19" s="31"/>
      <c r="E19" s="31"/>
      <c r="F19" s="33"/>
      <c r="G19" s="33"/>
      <c r="I19" s="32"/>
      <c r="L19" s="34"/>
      <c r="M19" s="31"/>
      <c r="O19" s="35"/>
      <c r="P19" s="35"/>
      <c r="Q19" s="35"/>
      <c r="T19" s="36"/>
      <c r="V19" s="32"/>
      <c r="W19" s="31"/>
      <c r="X19" s="37"/>
    </row>
    <row r="20" spans="2:24" ht="117" hidden="1" customHeight="1" x14ac:dyDescent="0.25">
      <c r="B20" s="31"/>
      <c r="C20" s="32"/>
      <c r="D20" s="31"/>
      <c r="E20" s="31"/>
      <c r="F20" s="33"/>
      <c r="G20" s="33"/>
      <c r="I20" s="32"/>
      <c r="L20" s="34"/>
      <c r="M20" s="31"/>
      <c r="O20" s="35"/>
      <c r="P20" s="35"/>
      <c r="Q20" s="35"/>
      <c r="T20" s="36"/>
      <c r="V20" s="32"/>
      <c r="W20" s="31"/>
      <c r="X20" s="37"/>
    </row>
    <row r="21" spans="2:24" ht="205.5" hidden="1" customHeight="1" x14ac:dyDescent="0.25">
      <c r="B21" s="31"/>
      <c r="C21" s="32"/>
      <c r="D21" s="31"/>
      <c r="E21" s="31"/>
      <c r="F21" s="33"/>
      <c r="G21" s="33"/>
      <c r="I21" s="32"/>
      <c r="L21" s="34"/>
      <c r="M21" s="31"/>
      <c r="O21" s="35"/>
      <c r="P21" s="35"/>
      <c r="Q21" s="35"/>
      <c r="T21" s="36"/>
      <c r="V21" s="32"/>
      <c r="W21" s="31"/>
      <c r="X21" s="37"/>
    </row>
    <row r="22" spans="2:24" ht="193.5" hidden="1" customHeight="1" x14ac:dyDescent="0.25">
      <c r="B22" s="31"/>
      <c r="C22" s="32"/>
      <c r="D22" s="31"/>
      <c r="E22" s="31"/>
      <c r="F22" s="33"/>
      <c r="G22" s="33"/>
      <c r="I22" s="32"/>
      <c r="L22" s="34"/>
      <c r="M22" s="31"/>
      <c r="O22" s="35"/>
      <c r="P22" s="35"/>
      <c r="Q22" s="35"/>
      <c r="T22" s="36"/>
      <c r="V22" s="32"/>
      <c r="W22" s="31"/>
      <c r="X22" s="38"/>
    </row>
    <row r="23" spans="2:24" ht="162" hidden="1" customHeight="1" x14ac:dyDescent="0.25">
      <c r="B23" s="31"/>
      <c r="C23" s="32"/>
      <c r="D23" s="31"/>
      <c r="E23" s="31"/>
      <c r="F23" s="33"/>
      <c r="G23" s="33"/>
      <c r="I23" s="32"/>
      <c r="L23" s="34"/>
      <c r="M23" s="31"/>
      <c r="O23" s="35"/>
      <c r="P23" s="35"/>
      <c r="Q23" s="35"/>
      <c r="T23" s="36"/>
      <c r="V23" s="32"/>
      <c r="W23" s="31"/>
      <c r="X23" s="38"/>
    </row>
    <row r="24" spans="2:24" ht="188.25" hidden="1" customHeight="1" x14ac:dyDescent="0.25">
      <c r="B24" s="31"/>
      <c r="C24" s="32"/>
      <c r="D24" s="31"/>
      <c r="E24" s="31"/>
      <c r="F24" s="33"/>
      <c r="G24" s="33"/>
      <c r="I24" s="32"/>
      <c r="L24" s="34"/>
      <c r="M24" s="31"/>
      <c r="O24" s="35"/>
      <c r="P24" s="35"/>
      <c r="Q24" s="35"/>
      <c r="T24" s="36"/>
      <c r="V24" s="32"/>
      <c r="W24" s="31"/>
      <c r="X24" s="38"/>
    </row>
    <row r="25" spans="2:24" ht="177" hidden="1" customHeight="1" x14ac:dyDescent="0.25">
      <c r="B25" s="31"/>
      <c r="C25" s="32"/>
      <c r="D25" s="31"/>
      <c r="E25" s="31"/>
      <c r="F25" s="33"/>
      <c r="G25" s="33"/>
      <c r="I25" s="32"/>
      <c r="L25" s="34"/>
      <c r="M25" s="31"/>
      <c r="O25" s="35"/>
      <c r="P25" s="35"/>
      <c r="Q25" s="35"/>
      <c r="T25" s="36"/>
      <c r="V25" s="32"/>
      <c r="W25" s="31"/>
      <c r="X25" s="37"/>
    </row>
    <row r="26" spans="2:24" ht="127.5" hidden="1" customHeight="1" x14ac:dyDescent="0.25">
      <c r="B26" s="31"/>
      <c r="C26" s="32"/>
      <c r="D26" s="31"/>
      <c r="E26" s="31"/>
      <c r="F26" s="33"/>
      <c r="G26" s="33"/>
      <c r="I26" s="32"/>
      <c r="L26" s="34"/>
      <c r="M26" s="31"/>
      <c r="O26" s="35"/>
      <c r="P26" s="35"/>
      <c r="Q26" s="35"/>
      <c r="T26" s="36"/>
      <c r="V26" s="32"/>
      <c r="W26" s="31"/>
      <c r="X26" s="37"/>
    </row>
    <row r="27" spans="2:24" ht="132" hidden="1" customHeight="1" x14ac:dyDescent="0.25">
      <c r="B27" s="31"/>
      <c r="C27" s="32"/>
      <c r="D27" s="31"/>
      <c r="E27" s="31"/>
      <c r="F27" s="33"/>
      <c r="G27" s="33"/>
      <c r="I27" s="32"/>
      <c r="L27" s="34"/>
      <c r="M27" s="31"/>
      <c r="O27" s="35"/>
      <c r="P27" s="35"/>
      <c r="Q27" s="35"/>
      <c r="T27" s="36"/>
      <c r="V27" s="32"/>
      <c r="W27" s="31"/>
      <c r="X27" s="37"/>
    </row>
    <row r="28" spans="2:24" ht="152.25" hidden="1" customHeight="1" x14ac:dyDescent="0.25">
      <c r="B28" s="31"/>
      <c r="C28" s="32"/>
      <c r="D28" s="31"/>
      <c r="E28" s="31"/>
      <c r="F28" s="33"/>
      <c r="G28" s="33"/>
      <c r="I28" s="32"/>
      <c r="L28" s="34"/>
      <c r="M28" s="31"/>
      <c r="O28" s="35"/>
      <c r="P28" s="35"/>
      <c r="Q28" s="35"/>
      <c r="T28" s="36"/>
      <c r="V28" s="32"/>
      <c r="W28" s="31"/>
      <c r="X28" s="37"/>
    </row>
    <row r="29" spans="2:24" ht="117.75" hidden="1" customHeight="1" x14ac:dyDescent="0.25">
      <c r="B29" s="31"/>
      <c r="C29" s="32"/>
      <c r="D29" s="31"/>
      <c r="E29" s="31"/>
      <c r="F29" s="33"/>
      <c r="G29" s="33"/>
      <c r="I29" s="32"/>
      <c r="L29" s="34"/>
      <c r="M29" s="31"/>
      <c r="O29" s="35"/>
      <c r="P29" s="35"/>
      <c r="Q29" s="35"/>
      <c r="T29" s="36"/>
      <c r="V29" s="32"/>
      <c r="W29" s="31"/>
      <c r="X29" s="37"/>
    </row>
    <row r="30" spans="2:24" ht="118.5" hidden="1" customHeight="1" x14ac:dyDescent="0.25">
      <c r="B30" s="31"/>
      <c r="C30" s="32"/>
      <c r="D30" s="31"/>
      <c r="E30" s="31"/>
      <c r="F30" s="33"/>
      <c r="G30" s="33"/>
      <c r="I30" s="32"/>
      <c r="L30" s="34"/>
      <c r="M30" s="31"/>
      <c r="O30" s="35"/>
      <c r="P30" s="35"/>
      <c r="Q30" s="35"/>
      <c r="T30" s="36"/>
      <c r="V30" s="32"/>
      <c r="W30" s="31"/>
      <c r="X30" s="38"/>
    </row>
    <row r="31" spans="2:24" ht="137.25" hidden="1" customHeight="1" x14ac:dyDescent="0.25">
      <c r="B31" s="31"/>
      <c r="C31" s="32"/>
      <c r="D31" s="31"/>
      <c r="E31" s="31"/>
      <c r="F31" s="33"/>
      <c r="G31" s="33"/>
      <c r="I31" s="32"/>
      <c r="L31" s="34"/>
      <c r="M31" s="31"/>
      <c r="O31" s="35"/>
      <c r="P31" s="35"/>
      <c r="Q31" s="35"/>
      <c r="T31" s="36"/>
      <c r="V31" s="32"/>
      <c r="W31" s="31"/>
      <c r="X31" s="37"/>
    </row>
    <row r="32" spans="2:24" ht="177" hidden="1" customHeight="1" x14ac:dyDescent="0.25">
      <c r="B32" s="31"/>
      <c r="C32" s="32"/>
      <c r="D32" s="31"/>
      <c r="E32" s="31"/>
      <c r="F32" s="33"/>
      <c r="G32" s="33"/>
      <c r="I32" s="32"/>
      <c r="L32" s="34"/>
      <c r="M32" s="31"/>
      <c r="O32" s="35"/>
      <c r="P32" s="35"/>
      <c r="Q32" s="35"/>
      <c r="T32" s="36"/>
      <c r="V32" s="32"/>
      <c r="W32" s="31"/>
      <c r="X32" s="37"/>
    </row>
    <row r="33" spans="2:24" hidden="1" x14ac:dyDescent="0.25">
      <c r="B33" s="31"/>
      <c r="C33" s="32"/>
      <c r="D33" s="31"/>
      <c r="E33" s="31"/>
      <c r="F33" s="33"/>
      <c r="G33" s="33"/>
      <c r="I33" s="32"/>
      <c r="L33" s="34"/>
      <c r="M33" s="31"/>
      <c r="O33" s="35"/>
      <c r="P33" s="35"/>
      <c r="Q33" s="35"/>
      <c r="T33" s="36"/>
      <c r="V33" s="32"/>
      <c r="W33" s="31"/>
      <c r="X33" s="38"/>
    </row>
    <row r="34" spans="2:24" hidden="1" x14ac:dyDescent="0.25">
      <c r="B34" s="31"/>
      <c r="C34" s="32"/>
      <c r="D34" s="31"/>
      <c r="E34" s="31"/>
      <c r="F34" s="33"/>
      <c r="G34" s="33"/>
      <c r="I34" s="32"/>
      <c r="L34" s="34"/>
      <c r="M34" s="31"/>
      <c r="O34" s="35"/>
      <c r="P34" s="35"/>
      <c r="Q34" s="35"/>
      <c r="T34" s="36"/>
      <c r="V34" s="32"/>
      <c r="W34" s="31"/>
      <c r="X34" s="37"/>
    </row>
    <row r="35" spans="2:24" hidden="1" x14ac:dyDescent="0.25">
      <c r="B35" s="31"/>
      <c r="C35" s="32"/>
      <c r="D35" s="31"/>
      <c r="E35" s="31"/>
      <c r="F35" s="33"/>
      <c r="G35" s="33"/>
      <c r="I35" s="32"/>
      <c r="L35" s="34"/>
      <c r="M35" s="31"/>
      <c r="O35" s="35"/>
      <c r="P35" s="35"/>
      <c r="Q35" s="35"/>
      <c r="T35" s="36"/>
      <c r="V35" s="32"/>
      <c r="W35" s="31"/>
      <c r="X35" s="38"/>
    </row>
    <row r="36" spans="2:24" hidden="1" x14ac:dyDescent="0.25">
      <c r="B36" s="31"/>
      <c r="C36" s="32"/>
      <c r="D36" s="31"/>
      <c r="E36" s="31"/>
      <c r="F36" s="33"/>
      <c r="G36" s="33"/>
      <c r="I36" s="32"/>
      <c r="L36" s="34"/>
      <c r="M36" s="31"/>
      <c r="O36" s="35"/>
      <c r="P36" s="35"/>
      <c r="Q36" s="35"/>
      <c r="T36" s="36"/>
      <c r="V36" s="32"/>
      <c r="W36" s="31"/>
      <c r="X36" s="37"/>
    </row>
    <row r="37" spans="2:24" hidden="1" x14ac:dyDescent="0.25">
      <c r="B37" s="31"/>
      <c r="C37" s="32"/>
      <c r="D37" s="31"/>
      <c r="E37" s="31"/>
      <c r="F37" s="33"/>
      <c r="G37" s="33"/>
      <c r="I37" s="32"/>
      <c r="L37" s="34"/>
      <c r="M37" s="31"/>
      <c r="O37" s="35"/>
      <c r="P37" s="35"/>
      <c r="Q37" s="35"/>
      <c r="T37" s="36"/>
      <c r="V37" s="32"/>
      <c r="W37" s="31"/>
      <c r="X37" s="38"/>
    </row>
    <row r="38" spans="2:24" hidden="1" x14ac:dyDescent="0.25">
      <c r="B38" s="31"/>
      <c r="C38" s="32"/>
      <c r="D38" s="31"/>
      <c r="E38" s="31"/>
      <c r="F38" s="33"/>
      <c r="G38" s="33"/>
      <c r="I38" s="32"/>
      <c r="L38" s="34"/>
      <c r="M38" s="31"/>
      <c r="O38" s="35"/>
      <c r="P38" s="35"/>
      <c r="Q38" s="35"/>
      <c r="T38" s="36"/>
      <c r="V38" s="32"/>
      <c r="W38" s="31"/>
      <c r="X38" s="37"/>
    </row>
    <row r="39" spans="2:24" hidden="1" x14ac:dyDescent="0.25">
      <c r="B39" s="31"/>
      <c r="C39" s="32"/>
      <c r="D39" s="31"/>
      <c r="E39" s="31"/>
      <c r="F39" s="33"/>
      <c r="G39" s="33"/>
      <c r="I39" s="32"/>
      <c r="L39" s="34"/>
      <c r="M39" s="31"/>
      <c r="O39" s="35"/>
      <c r="P39" s="35"/>
      <c r="Q39" s="35"/>
      <c r="T39" s="36"/>
      <c r="V39" s="32"/>
      <c r="W39" s="31"/>
      <c r="X39" s="38"/>
    </row>
    <row r="40" spans="2:24" hidden="1" x14ac:dyDescent="0.25">
      <c r="B40" s="31"/>
      <c r="C40" s="32"/>
      <c r="D40" s="31"/>
      <c r="E40" s="31"/>
      <c r="F40" s="33"/>
      <c r="G40" s="33"/>
      <c r="I40" s="32"/>
      <c r="L40" s="34"/>
      <c r="M40" s="31"/>
      <c r="O40" s="35"/>
      <c r="P40" s="35"/>
      <c r="Q40" s="35"/>
      <c r="T40" s="36"/>
      <c r="V40" s="32"/>
      <c r="W40" s="31"/>
      <c r="X40" s="37"/>
    </row>
    <row r="41" spans="2:24" hidden="1" x14ac:dyDescent="0.25">
      <c r="B41" s="31"/>
      <c r="C41" s="32"/>
      <c r="D41" s="31"/>
      <c r="E41" s="31"/>
      <c r="F41" s="33"/>
      <c r="G41" s="33"/>
      <c r="I41" s="32"/>
      <c r="L41" s="34"/>
      <c r="M41" s="31"/>
      <c r="O41" s="35"/>
      <c r="P41" s="35"/>
      <c r="Q41" s="35"/>
      <c r="T41" s="36"/>
      <c r="V41" s="32"/>
      <c r="W41" s="31"/>
      <c r="X41" s="37"/>
    </row>
    <row r="42" spans="2:24" hidden="1" x14ac:dyDescent="0.25">
      <c r="B42" s="31"/>
      <c r="C42" s="32"/>
      <c r="D42" s="31"/>
      <c r="E42" s="31"/>
      <c r="F42" s="33"/>
      <c r="G42" s="33"/>
      <c r="I42" s="32"/>
      <c r="L42" s="34"/>
      <c r="M42" s="31"/>
      <c r="O42" s="35"/>
      <c r="P42" s="35"/>
      <c r="Q42" s="35"/>
      <c r="T42" s="36"/>
      <c r="V42" s="32"/>
      <c r="W42" s="31"/>
      <c r="X42" s="37"/>
    </row>
    <row r="43" spans="2:24" hidden="1" x14ac:dyDescent="0.25">
      <c r="B43" s="31"/>
      <c r="C43" s="32"/>
      <c r="D43" s="31"/>
      <c r="E43" s="31"/>
      <c r="F43" s="33"/>
      <c r="G43" s="33"/>
      <c r="I43" s="32"/>
      <c r="L43" s="34"/>
      <c r="M43" s="31"/>
      <c r="O43" s="35"/>
      <c r="P43" s="35"/>
      <c r="Q43" s="35"/>
      <c r="T43" s="36"/>
      <c r="V43" s="32"/>
      <c r="W43" s="31"/>
      <c r="X43" s="37"/>
    </row>
    <row r="44" spans="2:24" hidden="1" x14ac:dyDescent="0.25">
      <c r="B44" s="31"/>
      <c r="C44" s="32"/>
      <c r="D44" s="31"/>
      <c r="E44" s="31"/>
      <c r="F44" s="33"/>
      <c r="G44" s="33"/>
      <c r="I44" s="32"/>
      <c r="L44" s="34"/>
      <c r="M44" s="31"/>
      <c r="O44" s="35"/>
      <c r="P44" s="35"/>
      <c r="Q44" s="35"/>
      <c r="T44" s="36"/>
      <c r="V44" s="32"/>
      <c r="W44" s="31"/>
      <c r="X44" s="37"/>
    </row>
    <row r="45" spans="2:24" hidden="1" x14ac:dyDescent="0.25">
      <c r="B45" s="31"/>
      <c r="C45" s="32"/>
      <c r="D45" s="31"/>
      <c r="E45" s="31"/>
      <c r="F45" s="33"/>
      <c r="G45" s="33"/>
      <c r="I45" s="32"/>
      <c r="L45" s="34"/>
      <c r="M45" s="31"/>
      <c r="O45" s="35"/>
      <c r="P45" s="35"/>
      <c r="Q45" s="35"/>
      <c r="T45" s="36"/>
      <c r="V45" s="32"/>
      <c r="W45" s="31"/>
      <c r="X45" s="38"/>
    </row>
    <row r="46" spans="2:24" hidden="1" x14ac:dyDescent="0.25">
      <c r="B46" s="31"/>
      <c r="C46" s="32"/>
      <c r="D46" s="31"/>
      <c r="E46" s="31"/>
      <c r="F46" s="33"/>
      <c r="G46" s="33"/>
      <c r="I46" s="32"/>
      <c r="L46" s="34"/>
      <c r="M46" s="31"/>
      <c r="O46" s="35"/>
      <c r="P46" s="35"/>
      <c r="Q46" s="35"/>
      <c r="T46" s="36"/>
      <c r="V46" s="32"/>
      <c r="W46" s="31"/>
      <c r="X46" s="37"/>
    </row>
    <row r="47" spans="2:24" hidden="1" x14ac:dyDescent="0.25">
      <c r="B47" s="31"/>
      <c r="C47" s="32"/>
      <c r="D47" s="31"/>
      <c r="E47" s="31"/>
      <c r="F47" s="33"/>
      <c r="G47" s="33"/>
      <c r="I47" s="32"/>
      <c r="L47" s="34"/>
      <c r="M47" s="31"/>
      <c r="O47" s="35"/>
      <c r="P47" s="35"/>
      <c r="Q47" s="35"/>
      <c r="T47" s="36"/>
      <c r="V47" s="32"/>
      <c r="W47" s="31"/>
      <c r="X47" s="37"/>
    </row>
    <row r="48" spans="2:24" hidden="1" x14ac:dyDescent="0.25">
      <c r="B48" s="31"/>
      <c r="C48" s="32"/>
      <c r="D48" s="31"/>
      <c r="E48" s="31"/>
      <c r="F48" s="33"/>
      <c r="G48" s="33"/>
      <c r="I48" s="32"/>
      <c r="L48" s="34"/>
      <c r="M48" s="31"/>
      <c r="O48" s="35"/>
      <c r="P48" s="35"/>
      <c r="Q48" s="35"/>
      <c r="T48" s="36"/>
      <c r="V48" s="32"/>
      <c r="W48" s="31"/>
      <c r="X48" s="38"/>
    </row>
    <row r="49" spans="2:24" hidden="1" x14ac:dyDescent="0.25">
      <c r="B49" s="31"/>
      <c r="C49" s="32"/>
      <c r="D49" s="31"/>
      <c r="E49" s="31"/>
      <c r="F49" s="33"/>
      <c r="G49" s="33"/>
      <c r="I49" s="32"/>
      <c r="L49" s="34"/>
      <c r="M49" s="31"/>
      <c r="O49" s="35"/>
      <c r="P49" s="35"/>
      <c r="Q49" s="35"/>
      <c r="T49" s="36"/>
      <c r="V49" s="32"/>
      <c r="W49" s="31"/>
      <c r="X49" s="38"/>
    </row>
    <row r="50" spans="2:24" hidden="1" x14ac:dyDescent="0.25">
      <c r="B50" s="31"/>
      <c r="C50" s="32"/>
      <c r="D50" s="31"/>
      <c r="E50" s="31"/>
      <c r="F50" s="33"/>
      <c r="G50" s="33"/>
      <c r="I50" s="32"/>
      <c r="L50" s="34"/>
      <c r="M50" s="31"/>
      <c r="O50" s="35"/>
      <c r="P50" s="35"/>
      <c r="Q50" s="35"/>
      <c r="T50" s="36"/>
      <c r="V50" s="32"/>
      <c r="W50" s="31"/>
      <c r="X50" s="37"/>
    </row>
    <row r="51" spans="2:24" hidden="1" x14ac:dyDescent="0.25">
      <c r="B51" s="31"/>
      <c r="C51" s="32"/>
      <c r="D51" s="31"/>
      <c r="E51" s="31"/>
      <c r="F51" s="33"/>
      <c r="G51" s="33"/>
      <c r="I51" s="32"/>
      <c r="L51" s="34"/>
      <c r="M51" s="31"/>
      <c r="O51" s="35"/>
      <c r="P51" s="35"/>
      <c r="Q51" s="35"/>
      <c r="T51" s="36"/>
      <c r="V51" s="32"/>
      <c r="W51" s="31"/>
      <c r="X51" s="37"/>
    </row>
    <row r="52" spans="2:24" hidden="1" x14ac:dyDescent="0.25">
      <c r="B52" s="31"/>
      <c r="C52" s="32"/>
      <c r="D52" s="31"/>
      <c r="E52" s="31"/>
      <c r="F52" s="33"/>
      <c r="G52" s="33"/>
      <c r="I52" s="32"/>
      <c r="L52" s="34"/>
      <c r="M52" s="31"/>
      <c r="O52" s="35"/>
      <c r="P52" s="35"/>
      <c r="Q52" s="35"/>
      <c r="T52" s="36"/>
      <c r="V52" s="32"/>
      <c r="W52" s="31"/>
      <c r="X52" s="37"/>
    </row>
    <row r="53" spans="2:24" hidden="1" x14ac:dyDescent="0.25">
      <c r="B53" s="31"/>
      <c r="C53" s="32"/>
      <c r="D53" s="31"/>
      <c r="E53" s="31"/>
      <c r="F53" s="33"/>
      <c r="G53" s="33"/>
      <c r="I53" s="32"/>
      <c r="L53" s="34"/>
      <c r="M53" s="31"/>
      <c r="O53" s="35"/>
      <c r="P53" s="35"/>
      <c r="Q53" s="35"/>
      <c r="T53" s="36"/>
      <c r="V53" s="32"/>
      <c r="W53" s="31"/>
      <c r="X53" s="38"/>
    </row>
    <row r="54" spans="2:24" hidden="1" x14ac:dyDescent="0.25">
      <c r="B54" s="31"/>
      <c r="C54" s="32"/>
      <c r="D54" s="31"/>
      <c r="E54" s="31"/>
      <c r="F54" s="33"/>
      <c r="G54" s="33"/>
      <c r="I54" s="32"/>
      <c r="L54" s="34"/>
      <c r="M54" s="31"/>
      <c r="O54" s="35"/>
      <c r="P54" s="35"/>
      <c r="Q54" s="35"/>
      <c r="T54" s="36"/>
      <c r="V54" s="32"/>
      <c r="W54" s="31"/>
      <c r="X54" s="37"/>
    </row>
    <row r="55" spans="2:24" ht="29.25" hidden="1" customHeight="1" x14ac:dyDescent="0.25"/>
  </sheetData>
  <mergeCells count="14">
    <mergeCell ref="G6:U6"/>
    <mergeCell ref="G7:U7"/>
    <mergeCell ref="B3:D7"/>
    <mergeCell ref="W7:X8"/>
    <mergeCell ref="F4:F5"/>
    <mergeCell ref="F2:F3"/>
    <mergeCell ref="E2:E7"/>
    <mergeCell ref="X2:X3"/>
    <mergeCell ref="W2:W3"/>
    <mergeCell ref="V2:V3"/>
    <mergeCell ref="V7:V8"/>
    <mergeCell ref="F8:U8"/>
    <mergeCell ref="G2:U3"/>
    <mergeCell ref="G4:U5"/>
  </mergeCells>
  <conditionalFormatting sqref="X4:X6 X2">
    <cfRule type="dataBar" priority="47">
      <dataBar>
        <cfvo type="min"/>
        <cfvo type="max"/>
        <color rgb="FF3EC2B5"/>
      </dataBar>
      <extLst>
        <ext xmlns:x14="http://schemas.microsoft.com/office/spreadsheetml/2009/9/main" uri="{B025F937-C7B1-47D3-B67F-A62EFF666E3E}">
          <x14:id>{5B5CBA97-74CC-4A99-ACFA-41A8F23E8F28}</x14:id>
        </ext>
      </extLst>
    </cfRule>
  </conditionalFormatting>
  <printOptions horizontalCentered="1" verticalCentered="1"/>
  <pageMargins left="0.23622047244094491" right="0.23622047244094491" top="0.74803149606299213" bottom="0.74803149606299213" header="0.31496062992125984" footer="0.31496062992125984"/>
  <pageSetup scale="24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B5CBA97-74CC-4A99-ACFA-41A8F23E8F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X4:X6 X2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8B92453C-F6F0-4245-96E8-C6A10C12E2C7}">
          <x14:formula1>
            <xm:f>' '!$B$2:$B$4</xm:f>
          </x14:formula1>
          <xm:sqref>G7</xm:sqref>
        </x14:dataValidation>
        <x14:dataValidation type="list" allowBlank="1" showInputMessage="1" showErrorMessage="1" xr:uid="{9EFE16A1-3E2C-4DA4-8ED1-B7539133D1CB}">
          <x14:formula1>
            <xm:f>' '!$C$2:$C$3</xm:f>
          </x14:formula1>
          <xm:sqref>C11:C54</xm:sqref>
        </x14:dataValidation>
        <x14:dataValidation type="list" allowBlank="1" showInputMessage="1" showErrorMessage="1" xr:uid="{0C79DDCD-3E1E-43F9-8E42-3CE5780A7186}">
          <x14:formula1>
            <xm:f>' '!$D$2:$D$3</xm:f>
          </x14:formula1>
          <xm:sqref>I11:I54</xm:sqref>
        </x14:dataValidation>
        <x14:dataValidation type="list" allowBlank="1" showInputMessage="1" showErrorMessage="1" xr:uid="{CECF0664-5D71-43CB-83F9-BBEFECC567BA}">
          <x14:formula1>
            <xm:f>' '!$E$2:$E$5</xm:f>
          </x14:formula1>
          <xm:sqref>V11:V54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FFFF"/>
  </sheetPr>
  <dimension ref="A1:F8"/>
  <sheetViews>
    <sheetView workbookViewId="0">
      <selection activeCell="E2" sqref="E2"/>
    </sheetView>
  </sheetViews>
  <sheetFormatPr baseColWidth="10" defaultColWidth="0" defaultRowHeight="15" zeroHeight="1" x14ac:dyDescent="0.25"/>
  <cols>
    <col min="1" max="1" width="2.7109375" customWidth="1"/>
    <col min="2" max="2" width="23.7109375" bestFit="1" customWidth="1"/>
    <col min="3" max="3" width="16.7109375" bestFit="1" customWidth="1"/>
    <col min="4" max="4" width="32" bestFit="1" customWidth="1"/>
    <col min="5" max="5" width="26.140625" bestFit="1" customWidth="1"/>
    <col min="6" max="6" width="3.140625" customWidth="1"/>
    <col min="7" max="16384" width="11.42578125" hidden="1"/>
  </cols>
  <sheetData>
    <row r="1" spans="1:6" x14ac:dyDescent="0.25">
      <c r="A1" s="1"/>
      <c r="B1" s="3" t="s">
        <v>28</v>
      </c>
      <c r="C1" s="3" t="s">
        <v>13</v>
      </c>
      <c r="D1" s="3" t="s">
        <v>17</v>
      </c>
      <c r="E1" s="3" t="s">
        <v>22</v>
      </c>
      <c r="F1" s="1"/>
    </row>
    <row r="2" spans="1:6" x14ac:dyDescent="0.25">
      <c r="A2" s="1"/>
      <c r="B2" s="2" t="s">
        <v>8</v>
      </c>
      <c r="C2" s="2" t="s">
        <v>29</v>
      </c>
      <c r="D2" s="2" t="s">
        <v>26</v>
      </c>
      <c r="E2" s="2" t="s">
        <v>27</v>
      </c>
      <c r="F2" s="1"/>
    </row>
    <row r="3" spans="1:6" x14ac:dyDescent="0.25">
      <c r="A3" s="1"/>
      <c r="B3" s="2" t="s">
        <v>30</v>
      </c>
      <c r="C3" s="2" t="s">
        <v>25</v>
      </c>
      <c r="D3" s="2" t="s">
        <v>31</v>
      </c>
      <c r="E3" s="2" t="s">
        <v>32</v>
      </c>
      <c r="F3" s="1"/>
    </row>
    <row r="4" spans="1:6" x14ac:dyDescent="0.25">
      <c r="A4" s="1"/>
      <c r="B4" s="2" t="s">
        <v>33</v>
      </c>
      <c r="C4" s="1"/>
      <c r="D4" s="1"/>
      <c r="E4" s="2" t="s">
        <v>34</v>
      </c>
      <c r="F4" s="1"/>
    </row>
    <row r="5" spans="1:6" x14ac:dyDescent="0.25">
      <c r="A5" s="1"/>
      <c r="B5" s="1"/>
      <c r="C5" s="1"/>
      <c r="D5" s="1"/>
      <c r="E5" s="2" t="s">
        <v>35</v>
      </c>
      <c r="F5" s="1"/>
    </row>
    <row r="6" spans="1:6" x14ac:dyDescent="0.25">
      <c r="A6" s="1"/>
      <c r="B6" s="1"/>
      <c r="C6" s="1"/>
      <c r="D6" s="1"/>
      <c r="E6" s="1"/>
      <c r="F6" s="1"/>
    </row>
    <row r="7" spans="1:6" x14ac:dyDescent="0.25"/>
    <row r="8" spans="1:6" x14ac:dyDescent="0.2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C6E9E603957B44E84D25A758FE9CD15" ma:contentTypeVersion="13" ma:contentTypeDescription="Crear nuevo documento." ma:contentTypeScope="" ma:versionID="e0c854bbc76a5bbdf9ddb368fb7197d4">
  <xsd:schema xmlns:xsd="http://www.w3.org/2001/XMLSchema" xmlns:xs="http://www.w3.org/2001/XMLSchema" xmlns:p="http://schemas.microsoft.com/office/2006/metadata/properties" xmlns:ns3="341005a4-0385-4d11-a045-51850070e8e4" xmlns:ns4="e64c24c0-74d6-4d12-bd9d-346b29de11ea" targetNamespace="http://schemas.microsoft.com/office/2006/metadata/properties" ma:root="true" ma:fieldsID="2a6ae95c6496a0c05359e2ab6c9aefea" ns3:_="" ns4:_="">
    <xsd:import namespace="341005a4-0385-4d11-a045-51850070e8e4"/>
    <xsd:import namespace="e64c24c0-74d6-4d12-bd9d-346b29de11e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005a4-0385-4d11-a045-51850070e8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4c24c0-74d6-4d12-bd9d-346b29de11e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BD7128-9E00-4662-8965-E33A1BE424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1005a4-0385-4d11-a045-51850070e8e4"/>
    <ds:schemaRef ds:uri="e64c24c0-74d6-4d12-bd9d-346b29de11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3BA2D6-569A-4F48-AEBD-3AAC87EBB75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1E8D74F-5F89-45A2-9BB9-5E7EA2D875E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Concepto</vt:lpstr>
      <vt:lpstr> </vt:lpstr>
      <vt:lpstr>Concepto!Títulos_a_imprimir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Brian Javier Rodriguez Nuñez</cp:lastModifiedBy>
  <cp:revision/>
  <cp:lastPrinted>2025-06-11T20:04:59Z</cp:lastPrinted>
  <dcterms:created xsi:type="dcterms:W3CDTF">2017-07-06T12:48:43Z</dcterms:created>
  <dcterms:modified xsi:type="dcterms:W3CDTF">2026-05-13T00:30:02Z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0x0101003C6E9E603957B44E84D25A758FE9CD15</vt:lpwstr>
  </property>
</Properties>
</file>